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on\oddzialyclb$\05 TABELE do uzupełnienia\14 Zakup materiałów eksploatacyjnych i niezbędnego wyposażenia w podziale na pakiety\Dokumenty po poprawkach_20.04.2026\"/>
    </mc:Choice>
  </mc:AlternateContent>
  <xr:revisionPtr revIDLastSave="0" documentId="8_{78E0F404-DCA4-45F2-92C3-F8125A678A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acowanie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2" l="1"/>
  <c r="M26" i="2"/>
  <c r="M25" i="2" l="1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T15" i="2" l="1"/>
  <c r="T14" i="2"/>
  <c r="T8" i="2" l="1"/>
  <c r="T13" i="2"/>
  <c r="T11" i="2"/>
  <c r="T12" i="2"/>
  <c r="T10" i="2"/>
  <c r="T9" i="2"/>
  <c r="T7" i="2"/>
  <c r="T6" i="2"/>
  <c r="T5" i="2"/>
  <c r="T31" i="2" l="1"/>
</calcChain>
</file>

<file path=xl/sharedStrings.xml><?xml version="1.0" encoding="utf-8"?>
<sst xmlns="http://schemas.openxmlformats.org/spreadsheetml/2006/main" count="100" uniqueCount="81">
  <si>
    <t>Wrocław 
ul. J. Chełmońskiego 14, 51-630 Wrocław</t>
  </si>
  <si>
    <t>Bydgoszcz
 ul. Piotra Skargi 2, 85-018 Bydgoszcz</t>
  </si>
  <si>
    <t>Kraków
ul. Półłanki 76E
30-740 Kraków</t>
  </si>
  <si>
    <t>Gdańsk
ul. Trakt Św. Wojciecha 293
80-001 Gdańsk</t>
  </si>
  <si>
    <t>Rzeszów
ul. Langiewicza 26
35-101 Rzeszów</t>
  </si>
  <si>
    <t>Szczecin
ul. Wały Chrobrego 4
70-502 Szczecin</t>
  </si>
  <si>
    <t>SUMA
max</t>
  </si>
  <si>
    <t xml:space="preserve">OFERTA CENOWA </t>
  </si>
  <si>
    <t>L.p.</t>
  </si>
  <si>
    <t xml:space="preserve">Nazwa </t>
  </si>
  <si>
    <t>Cena jednostkowa</t>
  </si>
  <si>
    <t xml:space="preserve">Wartość całkowita </t>
  </si>
  <si>
    <t>op.</t>
  </si>
  <si>
    <t>brutto [zł]</t>
  </si>
  <si>
    <t>ŁĄCZNIE brutto</t>
  </si>
  <si>
    <t>Palnik kwarcowy EMT Duo do spektrometru iCAP PRO</t>
  </si>
  <si>
    <t>szt.</t>
  </si>
  <si>
    <t>uchwyt do palnika - Torch Holder</t>
  </si>
  <si>
    <t>uchwyt rurki centralnej palnika - Center Tube Holder</t>
  </si>
  <si>
    <t>rurka centralna palnika - EMT Centre Tube 2.0</t>
  </si>
  <si>
    <t>wężyki do pompy perystaltycznej dostarczające próbkę - Pump tubning aqueous sample</t>
  </si>
  <si>
    <t xml:space="preserve">wężyki do pompy perystaltycznej odprowadzające ścieki - Pump tubing aqueous drain </t>
  </si>
  <si>
    <t>6szt./op</t>
  </si>
  <si>
    <t>komora mgielna cykolonowa - Cyclonic Spray Chamber</t>
  </si>
  <si>
    <t>rozpylacz koncentryczny - Concentric Nebulizer</t>
  </si>
  <si>
    <t>Ilość
szt./op</t>
  </si>
  <si>
    <t>Spektrometr iCAP PRO (ThermoScientific)</t>
  </si>
  <si>
    <t>Aparat</t>
  </si>
  <si>
    <t>BRE0012328</t>
  </si>
  <si>
    <t>BRE0018982</t>
  </si>
  <si>
    <t>BRE0019966</t>
  </si>
  <si>
    <t>BRE0019895</t>
  </si>
  <si>
    <t>842312051511</t>
  </si>
  <si>
    <t>842312051521</t>
  </si>
  <si>
    <t xml:space="preserve">wężyki do pompy perystaltycznej dostarczające roztwór wzorca wewnętrznego - Pump tubing ISTD </t>
  </si>
  <si>
    <t>BRE0027352</t>
  </si>
  <si>
    <t>842312051431</t>
  </si>
  <si>
    <t>842312051411</t>
  </si>
  <si>
    <t xml:space="preserve">Numer 
seryjny </t>
  </si>
  <si>
    <r>
      <rPr>
        <b/>
        <sz val="11"/>
        <rFont val="Tim"/>
        <charset val="238"/>
      </rPr>
      <t>Załącznik 1</t>
    </r>
    <r>
      <rPr>
        <b/>
        <sz val="11"/>
        <color theme="1"/>
        <rFont val="Tim"/>
        <charset val="238"/>
      </rPr>
      <t xml:space="preserve"> Do zapytania ofertowego -  Opis przedmiotu zamówienia 
 Zakup części  do ICP-OES (THERMO SCIENTIFIC iCAP PRO XP DUO) 
</t>
    </r>
    <r>
      <rPr>
        <b/>
        <sz val="11"/>
        <rFont val="Tim"/>
        <charset val="238"/>
      </rPr>
      <t>Załącznik 3</t>
    </r>
    <r>
      <rPr>
        <b/>
        <sz val="11"/>
        <color theme="1"/>
        <rFont val="Tim"/>
        <charset val="238"/>
      </rPr>
      <t xml:space="preserve"> do umowy - formularz asortymentowo - cenowy </t>
    </r>
  </si>
  <si>
    <t>Katowice
42-200 Częstochowa, 
ul. Rząsawska 24/28,</t>
  </si>
  <si>
    <t xml:space="preserve">probówka stożkodenna wykonana z PP do autosamplera, poj 15 ml, skalowana, z niebieską nakrętką </t>
  </si>
  <si>
    <t>5.330.021.408</t>
  </si>
  <si>
    <t>50 szt./op</t>
  </si>
  <si>
    <t>5.330.021.403</t>
  </si>
  <si>
    <t xml:space="preserve">probówka stożkodenna wykonana z PP do autosamplera, poj 50 ml, skalowana, stojąca, z niebieską nakrętką </t>
  </si>
  <si>
    <t>G8010-60255</t>
  </si>
  <si>
    <t>Palnik (Easy-fit  torch one piece 5100 DV ICP-OES)</t>
  </si>
  <si>
    <t>Nebulizer (Seaspray nebulizer (glass) U-series 1/pk)</t>
  </si>
  <si>
    <t>G8010-60228</t>
  </si>
  <si>
    <t>Komora rozpylania (Double Pass Spray Chamber)</t>
  </si>
  <si>
    <t>G8010-60256</t>
  </si>
  <si>
    <t>okno preoptyki osiowe i boczne (Spare pre-optic window ax,5100 ICP 1/pk)</t>
  </si>
  <si>
    <t>G8010-68014</t>
  </si>
  <si>
    <t>2410020500</t>
  </si>
  <si>
    <t xml:space="preserve">szt. </t>
  </si>
  <si>
    <t>silikonowa złączka do połączenia próbki z komora rozpylania (bez wzorca wewnętrznego) (Tube silicon 1,0 iDX3,0 OD (pack of 3x2 cm))</t>
  </si>
  <si>
    <t>G8480-68000</t>
  </si>
  <si>
    <t xml:space="preserve">trójnik do wzorca wewnętrznego </t>
  </si>
  <si>
    <t>Spektrometr ICP-OES 5800 VDV Agilent</t>
  </si>
  <si>
    <t>op</t>
  </si>
  <si>
    <t>Peripump Tubes, PCV, white/white</t>
  </si>
  <si>
    <t>12 szt/op</t>
  </si>
  <si>
    <t>3710034400</t>
  </si>
  <si>
    <t>Peripump Tubes, PCV, blue/blue</t>
  </si>
  <si>
    <t>3710034600</t>
  </si>
  <si>
    <t>Cleaning tool for concentric nebulizer</t>
  </si>
  <si>
    <t xml:space="preserve"> G3266-80020</t>
  </si>
  <si>
    <t>szt</t>
  </si>
  <si>
    <t>Locking screw for s/chamber neb. fitting (Helix).</t>
  </si>
  <si>
    <t>G8010-80043</t>
  </si>
  <si>
    <t xml:space="preserve">wężyk do autosamplera (peri pump tube 3 bridged grey/grey) </t>
  </si>
  <si>
    <t>3710049000</t>
  </si>
  <si>
    <t>statyw do probówek (NO-WIRE RACK PP, Test TUBE 30 mm white)</t>
  </si>
  <si>
    <t>6610026600</t>
  </si>
  <si>
    <t>12szt/op</t>
  </si>
  <si>
    <t>netto[zł]</t>
  </si>
  <si>
    <t xml:space="preserve">Wartość zamówienia </t>
  </si>
  <si>
    <t xml:space="preserve"> Ilość opakowań </t>
  </si>
  <si>
    <t xml:space="preserve">Producent </t>
  </si>
  <si>
    <t>Nr katalogowy oferowanego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</si>
</sst>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6"/>
      <color rgb="FFFF0000"/>
      <name val="Calibri"/>
      <family val="2"/>
      <charset val="238"/>
      <scheme val="minor"/>
    </font>
    <font>
      <b/>
      <sz val="11"/>
      <name val="Tim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1" fontId="7" fillId="3" borderId="11" xfId="0" applyNumberFormat="1" applyFont="1" applyFill="1" applyBorder="1" applyAlignment="1">
      <alignment horizontal="center" vertical="center"/>
    </xf>
    <xf numFmtId="44" fontId="9" fillId="6" borderId="12" xfId="0" applyNumberFormat="1" applyFont="1" applyFill="1" applyBorder="1" applyAlignment="1">
      <alignment horizontal="left" vertical="center"/>
    </xf>
    <xf numFmtId="44" fontId="1" fillId="7" borderId="13" xfId="0" applyNumberFormat="1" applyFont="1" applyFill="1" applyBorder="1" applyAlignment="1">
      <alignment horizontal="left" vertical="center"/>
    </xf>
    <xf numFmtId="0" fontId="7" fillId="8" borderId="14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/>
    </xf>
    <xf numFmtId="1" fontId="7" fillId="3" borderId="16" xfId="0" applyNumberFormat="1" applyFont="1" applyFill="1" applyBorder="1" applyAlignment="1">
      <alignment horizontal="center" vertical="center"/>
    </xf>
    <xf numFmtId="44" fontId="9" fillId="6" borderId="17" xfId="0" applyNumberFormat="1" applyFont="1" applyFill="1" applyBorder="1" applyAlignment="1">
      <alignment horizontal="left" vertical="center"/>
    </xf>
    <xf numFmtId="44" fontId="1" fillId="7" borderId="18" xfId="0" applyNumberFormat="1" applyFont="1" applyFill="1" applyBorder="1" applyAlignment="1">
      <alignment horizontal="left" vertical="center"/>
    </xf>
    <xf numFmtId="0" fontId="7" fillId="9" borderId="14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0" fillId="0" borderId="0" xfId="0" applyNumberFormat="1"/>
    <xf numFmtId="0" fontId="7" fillId="9" borderId="29" xfId="0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center" vertical="center" wrapText="1"/>
    </xf>
    <xf numFmtId="0" fontId="7" fillId="11" borderId="15" xfId="0" applyFont="1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/>
    </xf>
    <xf numFmtId="49" fontId="7" fillId="9" borderId="15" xfId="0" applyNumberFormat="1" applyFont="1" applyFill="1" applyBorder="1" applyAlignment="1">
      <alignment horizontal="center" vertical="center" wrapText="1"/>
    </xf>
    <xf numFmtId="49" fontId="7" fillId="11" borderId="15" xfId="0" applyNumberFormat="1" applyFont="1" applyFill="1" applyBorder="1" applyAlignment="1">
      <alignment horizontal="center" vertical="center" wrapText="1"/>
    </xf>
    <xf numFmtId="0" fontId="0" fillId="11" borderId="15" xfId="0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5" xfId="0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vertical="center"/>
    </xf>
    <xf numFmtId="44" fontId="14" fillId="6" borderId="15" xfId="0" applyNumberFormat="1" applyFont="1" applyFill="1" applyBorder="1" applyAlignment="1">
      <alignment horizontal="left" vertical="center"/>
    </xf>
    <xf numFmtId="44" fontId="15" fillId="7" borderId="15" xfId="0" applyNumberFormat="1" applyFont="1" applyFill="1" applyBorder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44" fontId="14" fillId="0" borderId="0" xfId="0" applyNumberFormat="1" applyFont="1" applyAlignment="1">
      <alignment horizontal="left" vertical="center"/>
    </xf>
    <xf numFmtId="44" fontId="15" fillId="0" borderId="0" xfId="0" applyNumberFormat="1" applyFont="1" applyAlignment="1">
      <alignment horizontal="left" vertical="center"/>
    </xf>
    <xf numFmtId="1" fontId="13" fillId="0" borderId="15" xfId="0" applyNumberFormat="1" applyFont="1" applyBorder="1" applyAlignment="1">
      <alignment horizontal="center" vertical="center"/>
    </xf>
    <xf numFmtId="44" fontId="14" fillId="0" borderId="15" xfId="0" applyNumberFormat="1" applyFont="1" applyBorder="1" applyAlignment="1">
      <alignment horizontal="left" vertical="center"/>
    </xf>
    <xf numFmtId="44" fontId="15" fillId="0" borderId="15" xfId="0" applyNumberFormat="1" applyFont="1" applyBorder="1" applyAlignment="1">
      <alignment horizontal="left" vertical="center"/>
    </xf>
    <xf numFmtId="0" fontId="2" fillId="4" borderId="0" xfId="0" applyFont="1" applyFill="1" applyAlignment="1">
      <alignment vertical="center"/>
    </xf>
    <xf numFmtId="0" fontId="0" fillId="4" borderId="0" xfId="0" applyFill="1"/>
    <xf numFmtId="0" fontId="2" fillId="0" borderId="0" xfId="0" applyFont="1" applyFill="1" applyAlignment="1">
      <alignment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/>
    <xf numFmtId="0" fontId="12" fillId="0" borderId="15" xfId="0" applyFont="1" applyFill="1" applyBorder="1"/>
    <xf numFmtId="0" fontId="12" fillId="0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0" fontId="13" fillId="0" borderId="28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2" fillId="0" borderId="28" xfId="0" applyFont="1" applyBorder="1"/>
    <xf numFmtId="0" fontId="12" fillId="0" borderId="28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8" xfId="0" applyFont="1" applyFill="1" applyBorder="1"/>
    <xf numFmtId="0" fontId="12" fillId="4" borderId="28" xfId="0" applyFont="1" applyFill="1" applyBorder="1"/>
    <xf numFmtId="1" fontId="13" fillId="3" borderId="28" xfId="0" applyNumberFormat="1" applyFont="1" applyFill="1" applyBorder="1" applyAlignment="1">
      <alignment horizontal="center" vertical="center"/>
    </xf>
    <xf numFmtId="44" fontId="14" fillId="6" borderId="28" xfId="0" applyNumberFormat="1" applyFont="1" applyFill="1" applyBorder="1" applyAlignment="1">
      <alignment horizontal="left" vertical="center"/>
    </xf>
    <xf numFmtId="44" fontId="15" fillId="7" borderId="28" xfId="0" applyNumberFormat="1" applyFont="1" applyFill="1" applyBorder="1" applyAlignment="1">
      <alignment horizontal="left" vertical="center"/>
    </xf>
    <xf numFmtId="0" fontId="16" fillId="0" borderId="0" xfId="0" applyFont="1"/>
    <xf numFmtId="0" fontId="16" fillId="11" borderId="15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center"/>
    </xf>
    <xf numFmtId="44" fontId="5" fillId="6" borderId="17" xfId="0" applyNumberFormat="1" applyFont="1" applyFill="1" applyBorder="1" applyAlignment="1">
      <alignment horizontal="left" vertical="center"/>
    </xf>
    <xf numFmtId="44" fontId="6" fillId="7" borderId="18" xfId="0" applyNumberFormat="1" applyFont="1" applyFill="1" applyBorder="1" applyAlignment="1">
      <alignment horizontal="left" vertical="center"/>
    </xf>
    <xf numFmtId="0" fontId="7" fillId="11" borderId="31" xfId="0" applyFont="1" applyFill="1" applyBorder="1" applyAlignment="1">
      <alignment horizontal="center" vertical="center"/>
    </xf>
    <xf numFmtId="0" fontId="16" fillId="0" borderId="32" xfId="0" applyFont="1" applyBorder="1"/>
    <xf numFmtId="0" fontId="16" fillId="11" borderId="31" xfId="0" applyFont="1" applyFill="1" applyBorder="1" applyAlignment="1">
      <alignment horizontal="center" vertical="center" wrapText="1"/>
    </xf>
    <xf numFmtId="49" fontId="7" fillId="11" borderId="31" xfId="0" applyNumberFormat="1" applyFont="1" applyFill="1" applyBorder="1" applyAlignment="1">
      <alignment horizontal="center" vertical="center" wrapText="1"/>
    </xf>
    <xf numFmtId="0" fontId="7" fillId="11" borderId="31" xfId="0" applyFont="1" applyFill="1" applyBorder="1" applyAlignment="1">
      <alignment horizontal="center" vertical="center" wrapText="1"/>
    </xf>
    <xf numFmtId="0" fontId="16" fillId="11" borderId="31" xfId="0" applyFont="1" applyFill="1" applyBorder="1" applyAlignment="1">
      <alignment horizontal="center" vertical="center"/>
    </xf>
    <xf numFmtId="1" fontId="7" fillId="3" borderId="19" xfId="0" applyNumberFormat="1" applyFont="1" applyFill="1" applyBorder="1" applyAlignment="1">
      <alignment horizontal="center" vertical="center"/>
    </xf>
    <xf numFmtId="44" fontId="5" fillId="6" borderId="20" xfId="0" applyNumberFormat="1" applyFont="1" applyFill="1" applyBorder="1" applyAlignment="1">
      <alignment horizontal="left" vertical="center"/>
    </xf>
    <xf numFmtId="44" fontId="6" fillId="7" borderId="33" xfId="0" applyNumberFormat="1" applyFont="1" applyFill="1" applyBorder="1" applyAlignment="1">
      <alignment horizontal="left" vertical="center"/>
    </xf>
    <xf numFmtId="0" fontId="10" fillId="10" borderId="34" xfId="0" applyFont="1" applyFill="1" applyBorder="1" applyAlignment="1">
      <alignment horizontal="center" vertical="center"/>
    </xf>
    <xf numFmtId="0" fontId="10" fillId="10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textRotation="90"/>
    </xf>
    <xf numFmtId="0" fontId="8" fillId="4" borderId="28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8" xfId="0" applyBorder="1" applyAlignment="1"/>
    <xf numFmtId="0" fontId="0" fillId="0" borderId="28" xfId="0" applyBorder="1" applyAlignment="1"/>
    <xf numFmtId="0" fontId="10" fillId="10" borderId="21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44" fontId="10" fillId="10" borderId="22" xfId="0" applyNumberFormat="1" applyFont="1" applyFill="1" applyBorder="1" applyAlignment="1">
      <alignment horizontal="center" vertical="center"/>
    </xf>
    <xf numFmtId="44" fontId="10" fillId="10" borderId="24" xfId="0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"/>
  <sheetViews>
    <sheetView tabSelected="1" zoomScale="80" zoomScaleNormal="80" workbookViewId="0">
      <selection activeCell="C31" sqref="C31:K31"/>
    </sheetView>
  </sheetViews>
  <sheetFormatPr defaultColWidth="9.140625" defaultRowHeight="15"/>
  <cols>
    <col min="1" max="1" width="4.42578125" customWidth="1"/>
    <col min="2" max="2" width="8.28515625" customWidth="1"/>
    <col min="3" max="3" width="64.42578125" style="21" customWidth="1"/>
    <col min="4" max="4" width="14.85546875" style="21" customWidth="1"/>
    <col min="5" max="5" width="12.28515625" style="21" customWidth="1"/>
    <col min="6" max="6" width="8.85546875" style="58" customWidth="1"/>
    <col min="7" max="9" width="8.85546875" customWidth="1"/>
    <col min="10" max="11" width="8.85546875" style="58" customWidth="1"/>
    <col min="12" max="12" width="8.85546875" style="54" customWidth="1"/>
    <col min="13" max="14" width="11.42578125" customWidth="1"/>
    <col min="15" max="15" width="13.85546875" customWidth="1"/>
    <col min="16" max="20" width="20" customWidth="1"/>
    <col min="22" max="22" width="12.140625" bestFit="1" customWidth="1"/>
  </cols>
  <sheetData>
    <row r="1" spans="1:20" ht="50.25" customHeight="1" thickBot="1">
      <c r="A1" s="91" t="s">
        <v>39</v>
      </c>
      <c r="B1" s="91"/>
      <c r="C1" s="91"/>
      <c r="D1" s="91"/>
      <c r="E1" s="91"/>
      <c r="F1" s="55"/>
      <c r="L1" s="53"/>
    </row>
    <row r="2" spans="1:20" ht="24.75" customHeight="1" thickBot="1">
      <c r="A2" s="107" t="s">
        <v>8</v>
      </c>
      <c r="B2" s="101" t="s">
        <v>27</v>
      </c>
      <c r="C2" s="118" t="s">
        <v>9</v>
      </c>
      <c r="D2" s="104" t="s">
        <v>38</v>
      </c>
      <c r="E2" s="96" t="s">
        <v>25</v>
      </c>
      <c r="F2" s="95"/>
      <c r="G2" s="95"/>
      <c r="H2" s="95"/>
      <c r="I2" s="95"/>
      <c r="J2" s="95"/>
      <c r="K2" s="95"/>
      <c r="L2" s="95"/>
      <c r="M2" s="1" t="s">
        <v>6</v>
      </c>
      <c r="N2" s="121" t="s">
        <v>7</v>
      </c>
      <c r="O2" s="122"/>
      <c r="P2" s="122"/>
      <c r="Q2" s="122"/>
      <c r="R2" s="122"/>
      <c r="S2" s="122"/>
      <c r="T2" s="123"/>
    </row>
    <row r="3" spans="1:20" ht="65.25" customHeight="1" thickBot="1">
      <c r="A3" s="108"/>
      <c r="B3" s="102"/>
      <c r="C3" s="119"/>
      <c r="D3" s="105"/>
      <c r="E3" s="97"/>
      <c r="F3" s="93" t="s">
        <v>1</v>
      </c>
      <c r="G3" s="93" t="s">
        <v>3</v>
      </c>
      <c r="H3" s="93" t="s">
        <v>40</v>
      </c>
      <c r="I3" s="93" t="s">
        <v>2</v>
      </c>
      <c r="J3" s="93" t="s">
        <v>4</v>
      </c>
      <c r="K3" s="93" t="s">
        <v>5</v>
      </c>
      <c r="L3" s="93" t="s">
        <v>0</v>
      </c>
      <c r="M3" s="1" t="s">
        <v>78</v>
      </c>
      <c r="N3" s="124" t="s">
        <v>79</v>
      </c>
      <c r="O3" s="124" t="s">
        <v>80</v>
      </c>
      <c r="P3" s="2" t="s">
        <v>10</v>
      </c>
      <c r="Q3" s="2" t="s">
        <v>10</v>
      </c>
      <c r="R3" s="2" t="s">
        <v>77</v>
      </c>
      <c r="S3" s="2" t="s">
        <v>77</v>
      </c>
      <c r="T3" s="3" t="s">
        <v>11</v>
      </c>
    </row>
    <row r="4" spans="1:20" ht="69.75" customHeight="1" thickBot="1">
      <c r="A4" s="109"/>
      <c r="B4" s="103"/>
      <c r="C4" s="120"/>
      <c r="D4" s="106"/>
      <c r="E4" s="98"/>
      <c r="F4" s="94"/>
      <c r="G4" s="94"/>
      <c r="H4" s="94"/>
      <c r="I4" s="94"/>
      <c r="J4" s="94"/>
      <c r="K4" s="94"/>
      <c r="L4" s="94"/>
      <c r="M4" s="4" t="s">
        <v>12</v>
      </c>
      <c r="N4" s="125"/>
      <c r="O4" s="125"/>
      <c r="P4" s="5" t="s">
        <v>76</v>
      </c>
      <c r="Q4" s="5" t="s">
        <v>13</v>
      </c>
      <c r="R4" s="5" t="s">
        <v>76</v>
      </c>
      <c r="S4" s="5" t="s">
        <v>13</v>
      </c>
      <c r="T4" s="6" t="s">
        <v>13</v>
      </c>
    </row>
    <row r="5" spans="1:20" ht="54" customHeight="1">
      <c r="A5" s="29">
        <v>1</v>
      </c>
      <c r="B5" s="99" t="s">
        <v>26</v>
      </c>
      <c r="C5" s="7" t="s">
        <v>15</v>
      </c>
      <c r="D5" s="7" t="s">
        <v>28</v>
      </c>
      <c r="E5" s="7" t="s">
        <v>16</v>
      </c>
      <c r="F5" s="8">
        <v>1</v>
      </c>
      <c r="G5" s="8">
        <v>0</v>
      </c>
      <c r="H5" s="8">
        <v>0</v>
      </c>
      <c r="I5" s="8">
        <v>0</v>
      </c>
      <c r="J5" s="8">
        <v>0</v>
      </c>
      <c r="K5" s="8">
        <v>1</v>
      </c>
      <c r="L5" s="8">
        <v>1</v>
      </c>
      <c r="M5" s="9">
        <f t="shared" ref="M5:M27" si="0">SUM(F5:L5)</f>
        <v>3</v>
      </c>
      <c r="N5" s="10"/>
      <c r="O5" s="10"/>
      <c r="P5" s="10"/>
      <c r="Q5" s="10"/>
      <c r="R5" s="10"/>
      <c r="S5" s="10"/>
      <c r="T5" s="11">
        <f t="shared" ref="T5:T10" si="1">M5*P5</f>
        <v>0</v>
      </c>
    </row>
    <row r="6" spans="1:20" ht="54" customHeight="1">
      <c r="A6" s="12">
        <v>2</v>
      </c>
      <c r="B6" s="99"/>
      <c r="C6" s="13" t="s">
        <v>17</v>
      </c>
      <c r="D6" s="13" t="s">
        <v>29</v>
      </c>
      <c r="E6" s="13" t="s">
        <v>16</v>
      </c>
      <c r="F6" s="14">
        <v>1</v>
      </c>
      <c r="G6" s="14">
        <v>0</v>
      </c>
      <c r="H6" s="14">
        <v>0</v>
      </c>
      <c r="I6" s="14">
        <v>0</v>
      </c>
      <c r="J6" s="14">
        <v>0</v>
      </c>
      <c r="K6" s="14">
        <v>1</v>
      </c>
      <c r="L6" s="14">
        <v>1</v>
      </c>
      <c r="M6" s="15">
        <f t="shared" si="0"/>
        <v>3</v>
      </c>
      <c r="N6" s="16"/>
      <c r="O6" s="16"/>
      <c r="P6" s="16"/>
      <c r="Q6" s="16"/>
      <c r="R6" s="16"/>
      <c r="S6" s="16"/>
      <c r="T6" s="17">
        <f t="shared" si="1"/>
        <v>0</v>
      </c>
    </row>
    <row r="7" spans="1:20" ht="67.5" customHeight="1">
      <c r="A7" s="12">
        <v>3</v>
      </c>
      <c r="B7" s="99"/>
      <c r="C7" s="13" t="s">
        <v>18</v>
      </c>
      <c r="D7" s="13" t="s">
        <v>30</v>
      </c>
      <c r="E7" s="13" t="s">
        <v>16</v>
      </c>
      <c r="F7" s="14">
        <v>1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1</v>
      </c>
      <c r="M7" s="15">
        <f t="shared" si="0"/>
        <v>3</v>
      </c>
      <c r="N7" s="16"/>
      <c r="O7" s="16"/>
      <c r="P7" s="16"/>
      <c r="Q7" s="16"/>
      <c r="R7" s="16"/>
      <c r="S7" s="16"/>
      <c r="T7" s="17">
        <f t="shared" si="1"/>
        <v>0</v>
      </c>
    </row>
    <row r="8" spans="1:20" ht="67.5" customHeight="1">
      <c r="A8" s="12">
        <v>4</v>
      </c>
      <c r="B8" s="99"/>
      <c r="C8" s="13" t="s">
        <v>19</v>
      </c>
      <c r="D8" s="13" t="s">
        <v>31</v>
      </c>
      <c r="E8" s="13" t="s">
        <v>16</v>
      </c>
      <c r="F8" s="14">
        <v>1</v>
      </c>
      <c r="G8" s="14">
        <v>0</v>
      </c>
      <c r="H8" s="14">
        <v>0</v>
      </c>
      <c r="I8" s="14">
        <v>0</v>
      </c>
      <c r="J8" s="14">
        <v>0</v>
      </c>
      <c r="K8" s="14">
        <v>1</v>
      </c>
      <c r="L8" s="14">
        <v>2</v>
      </c>
      <c r="M8" s="15">
        <f t="shared" si="0"/>
        <v>4</v>
      </c>
      <c r="N8" s="16"/>
      <c r="O8" s="16"/>
      <c r="P8" s="16"/>
      <c r="Q8" s="16"/>
      <c r="R8" s="16"/>
      <c r="S8" s="16"/>
      <c r="T8" s="17">
        <f t="shared" si="1"/>
        <v>0</v>
      </c>
    </row>
    <row r="9" spans="1:20" ht="67.5" customHeight="1">
      <c r="A9" s="18">
        <v>5</v>
      </c>
      <c r="B9" s="99"/>
      <c r="C9" s="19" t="s">
        <v>20</v>
      </c>
      <c r="D9" s="30" t="s">
        <v>32</v>
      </c>
      <c r="E9" s="19" t="s">
        <v>22</v>
      </c>
      <c r="F9" s="20">
        <v>3</v>
      </c>
      <c r="G9" s="20">
        <v>0</v>
      </c>
      <c r="H9" s="20">
        <v>0</v>
      </c>
      <c r="I9" s="20">
        <v>0</v>
      </c>
      <c r="J9" s="20">
        <v>0</v>
      </c>
      <c r="K9" s="20">
        <v>4</v>
      </c>
      <c r="L9" s="20">
        <v>7</v>
      </c>
      <c r="M9" s="15">
        <f t="shared" si="0"/>
        <v>14</v>
      </c>
      <c r="N9" s="16"/>
      <c r="O9" s="16"/>
      <c r="P9" s="16"/>
      <c r="Q9" s="16"/>
      <c r="R9" s="16"/>
      <c r="S9" s="16"/>
      <c r="T9" s="17">
        <f t="shared" si="1"/>
        <v>0</v>
      </c>
    </row>
    <row r="10" spans="1:20" ht="67.5" customHeight="1">
      <c r="A10" s="18">
        <v>6</v>
      </c>
      <c r="B10" s="99"/>
      <c r="C10" s="19" t="s">
        <v>21</v>
      </c>
      <c r="D10" s="30" t="s">
        <v>33</v>
      </c>
      <c r="E10" s="19" t="s">
        <v>22</v>
      </c>
      <c r="F10" s="20">
        <v>1</v>
      </c>
      <c r="G10" s="20">
        <v>0</v>
      </c>
      <c r="H10" s="20">
        <v>0</v>
      </c>
      <c r="I10" s="20">
        <v>0</v>
      </c>
      <c r="J10" s="20">
        <v>0</v>
      </c>
      <c r="K10" s="20">
        <v>4</v>
      </c>
      <c r="L10" s="20">
        <v>1</v>
      </c>
      <c r="M10" s="15">
        <f t="shared" si="0"/>
        <v>6</v>
      </c>
      <c r="N10" s="16"/>
      <c r="O10" s="16"/>
      <c r="P10" s="16"/>
      <c r="Q10" s="16"/>
      <c r="R10" s="16"/>
      <c r="S10" s="16"/>
      <c r="T10" s="17">
        <f t="shared" si="1"/>
        <v>0</v>
      </c>
    </row>
    <row r="11" spans="1:20" ht="67.5" customHeight="1">
      <c r="A11" s="23">
        <v>7</v>
      </c>
      <c r="B11" s="99"/>
      <c r="C11" s="24" t="s">
        <v>34</v>
      </c>
      <c r="D11" s="30" t="s">
        <v>35</v>
      </c>
      <c r="E11" s="24" t="s">
        <v>22</v>
      </c>
      <c r="F11" s="25">
        <v>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15">
        <f t="shared" si="0"/>
        <v>1</v>
      </c>
      <c r="N11" s="16"/>
      <c r="O11" s="16"/>
      <c r="P11" s="16"/>
      <c r="Q11" s="16"/>
      <c r="R11" s="16"/>
      <c r="S11" s="16"/>
      <c r="T11" s="17">
        <f t="shared" ref="T11:T13" si="2">M11*P11</f>
        <v>0</v>
      </c>
    </row>
    <row r="12" spans="1:20" ht="52.5" customHeight="1">
      <c r="A12" s="27">
        <v>8</v>
      </c>
      <c r="B12" s="99"/>
      <c r="C12" s="28" t="s">
        <v>23</v>
      </c>
      <c r="D12" s="31" t="s">
        <v>37</v>
      </c>
      <c r="E12" s="26" t="s">
        <v>16</v>
      </c>
      <c r="F12" s="32">
        <v>1</v>
      </c>
      <c r="G12" s="32">
        <v>0</v>
      </c>
      <c r="H12" s="32">
        <v>0</v>
      </c>
      <c r="I12" s="32">
        <v>0</v>
      </c>
      <c r="J12" s="32">
        <v>0</v>
      </c>
      <c r="K12" s="32">
        <v>1</v>
      </c>
      <c r="L12" s="32">
        <v>0</v>
      </c>
      <c r="M12" s="15">
        <f t="shared" si="0"/>
        <v>2</v>
      </c>
      <c r="N12" s="16"/>
      <c r="O12" s="16"/>
      <c r="P12" s="16"/>
      <c r="Q12" s="16"/>
      <c r="R12" s="16"/>
      <c r="S12" s="16"/>
      <c r="T12" s="17">
        <f t="shared" si="2"/>
        <v>0</v>
      </c>
    </row>
    <row r="13" spans="1:20" ht="50.25" customHeight="1">
      <c r="A13" s="27">
        <v>9</v>
      </c>
      <c r="B13" s="100"/>
      <c r="C13" s="28" t="s">
        <v>24</v>
      </c>
      <c r="D13" s="31" t="s">
        <v>36</v>
      </c>
      <c r="E13" s="26" t="s">
        <v>16</v>
      </c>
      <c r="F13" s="32">
        <v>1</v>
      </c>
      <c r="G13" s="32">
        <v>0</v>
      </c>
      <c r="H13" s="32">
        <v>0</v>
      </c>
      <c r="I13" s="32">
        <v>0</v>
      </c>
      <c r="J13" s="32">
        <v>0</v>
      </c>
      <c r="K13" s="32">
        <v>1</v>
      </c>
      <c r="L13" s="32">
        <v>2</v>
      </c>
      <c r="M13" s="15">
        <f t="shared" si="0"/>
        <v>4</v>
      </c>
      <c r="N13" s="16"/>
      <c r="O13" s="16"/>
      <c r="P13" s="16"/>
      <c r="Q13" s="16"/>
      <c r="R13" s="16"/>
      <c r="S13" s="16"/>
      <c r="T13" s="17">
        <f t="shared" si="2"/>
        <v>0</v>
      </c>
    </row>
    <row r="14" spans="1:20" s="33" customFormat="1" ht="50.25" customHeight="1">
      <c r="A14" s="27">
        <v>10</v>
      </c>
      <c r="B14" s="75"/>
      <c r="C14" s="76" t="s">
        <v>41</v>
      </c>
      <c r="D14" s="31" t="s">
        <v>42</v>
      </c>
      <c r="E14" s="26" t="s">
        <v>43</v>
      </c>
      <c r="F14" s="77">
        <v>10</v>
      </c>
      <c r="G14" s="77">
        <v>0</v>
      </c>
      <c r="H14" s="77">
        <v>0</v>
      </c>
      <c r="I14" s="77">
        <v>10</v>
      </c>
      <c r="J14" s="77">
        <v>0</v>
      </c>
      <c r="K14" s="77">
        <v>0</v>
      </c>
      <c r="L14" s="77">
        <v>10</v>
      </c>
      <c r="M14" s="15">
        <f t="shared" si="0"/>
        <v>30</v>
      </c>
      <c r="N14" s="78"/>
      <c r="O14" s="78"/>
      <c r="P14" s="78"/>
      <c r="Q14" s="78"/>
      <c r="R14" s="78"/>
      <c r="S14" s="78"/>
      <c r="T14" s="79">
        <f t="shared" ref="T14" si="3">M14*P14</f>
        <v>0</v>
      </c>
    </row>
    <row r="15" spans="1:20" s="33" customFormat="1" ht="50.25" customHeight="1" thickBot="1">
      <c r="A15" s="80">
        <v>11</v>
      </c>
      <c r="B15" s="81"/>
      <c r="C15" s="82" t="s">
        <v>45</v>
      </c>
      <c r="D15" s="83" t="s">
        <v>44</v>
      </c>
      <c r="E15" s="84" t="s">
        <v>43</v>
      </c>
      <c r="F15" s="85">
        <v>5</v>
      </c>
      <c r="G15" s="85">
        <v>5</v>
      </c>
      <c r="H15" s="85">
        <v>0</v>
      </c>
      <c r="I15" s="85">
        <v>10</v>
      </c>
      <c r="J15" s="85">
        <v>10</v>
      </c>
      <c r="K15" s="85">
        <v>0</v>
      </c>
      <c r="L15" s="85">
        <v>0</v>
      </c>
      <c r="M15" s="86">
        <f t="shared" si="0"/>
        <v>30</v>
      </c>
      <c r="N15" s="87"/>
      <c r="O15" s="87"/>
      <c r="P15" s="87"/>
      <c r="Q15" s="87"/>
      <c r="R15" s="87"/>
      <c r="S15" s="87"/>
      <c r="T15" s="88">
        <f t="shared" ref="T15" si="4">M15*P15</f>
        <v>0</v>
      </c>
    </row>
    <row r="16" spans="1:20" s="33" customFormat="1" ht="50.25" hidden="1" customHeight="1">
      <c r="A16" s="63">
        <v>12</v>
      </c>
      <c r="B16" s="110" t="s">
        <v>59</v>
      </c>
      <c r="C16" s="64" t="s">
        <v>48</v>
      </c>
      <c r="D16" s="65" t="s">
        <v>46</v>
      </c>
      <c r="E16" s="66" t="s">
        <v>16</v>
      </c>
      <c r="F16" s="68"/>
      <c r="G16" s="69">
        <v>1</v>
      </c>
      <c r="H16" s="67">
        <v>0</v>
      </c>
      <c r="I16" s="69">
        <v>2</v>
      </c>
      <c r="J16" s="70"/>
      <c r="K16" s="68">
        <v>0</v>
      </c>
      <c r="L16" s="71"/>
      <c r="M16" s="72">
        <f t="shared" si="0"/>
        <v>3</v>
      </c>
      <c r="N16" s="72"/>
      <c r="O16" s="72"/>
      <c r="P16" s="73"/>
      <c r="Q16" s="73"/>
      <c r="R16" s="73"/>
      <c r="S16" s="73"/>
      <c r="T16" s="74"/>
    </row>
    <row r="17" spans="1:20" s="33" customFormat="1" ht="50.25" hidden="1" customHeight="1">
      <c r="A17" s="38">
        <v>13</v>
      </c>
      <c r="B17" s="111"/>
      <c r="C17" s="40" t="s">
        <v>47</v>
      </c>
      <c r="D17" s="41" t="s">
        <v>49</v>
      </c>
      <c r="E17" s="42" t="s">
        <v>16</v>
      </c>
      <c r="F17" s="56"/>
      <c r="G17" s="43">
        <v>1</v>
      </c>
      <c r="H17" s="39">
        <v>0</v>
      </c>
      <c r="I17" s="43">
        <v>3</v>
      </c>
      <c r="J17" s="59"/>
      <c r="K17" s="56">
        <v>0</v>
      </c>
      <c r="L17" s="61"/>
      <c r="M17" s="44">
        <f t="shared" si="0"/>
        <v>4</v>
      </c>
      <c r="N17" s="44"/>
      <c r="O17" s="44"/>
      <c r="P17" s="45"/>
      <c r="Q17" s="45"/>
      <c r="R17" s="45"/>
      <c r="S17" s="45"/>
      <c r="T17" s="46"/>
    </row>
    <row r="18" spans="1:20" s="33" customFormat="1" ht="50.25" hidden="1" customHeight="1">
      <c r="A18" s="38">
        <v>14</v>
      </c>
      <c r="B18" s="111"/>
      <c r="C18" s="40" t="s">
        <v>50</v>
      </c>
      <c r="D18" s="41" t="s">
        <v>51</v>
      </c>
      <c r="E18" s="42" t="s">
        <v>16</v>
      </c>
      <c r="F18" s="56"/>
      <c r="G18" s="43">
        <v>1</v>
      </c>
      <c r="H18" s="39">
        <v>0</v>
      </c>
      <c r="I18" s="43">
        <v>1</v>
      </c>
      <c r="J18" s="59"/>
      <c r="K18" s="56">
        <v>0</v>
      </c>
      <c r="L18" s="61"/>
      <c r="M18" s="44">
        <f t="shared" si="0"/>
        <v>2</v>
      </c>
      <c r="N18" s="44"/>
      <c r="O18" s="44"/>
      <c r="P18" s="45"/>
      <c r="Q18" s="45"/>
      <c r="R18" s="45"/>
      <c r="S18" s="45"/>
      <c r="T18" s="46"/>
    </row>
    <row r="19" spans="1:20" s="33" customFormat="1" ht="50.25" hidden="1" customHeight="1">
      <c r="A19" s="38">
        <v>15</v>
      </c>
      <c r="B19" s="111"/>
      <c r="C19" s="40" t="s">
        <v>52</v>
      </c>
      <c r="D19" s="41" t="s">
        <v>53</v>
      </c>
      <c r="E19" s="42" t="s">
        <v>16</v>
      </c>
      <c r="F19" s="56"/>
      <c r="G19" s="43">
        <v>2</v>
      </c>
      <c r="H19" s="39">
        <v>0</v>
      </c>
      <c r="I19" s="43">
        <v>2</v>
      </c>
      <c r="J19" s="59"/>
      <c r="K19" s="56">
        <v>0</v>
      </c>
      <c r="L19" s="61"/>
      <c r="M19" s="44">
        <f t="shared" si="0"/>
        <v>4</v>
      </c>
      <c r="N19" s="44"/>
      <c r="O19" s="44"/>
      <c r="P19" s="45"/>
      <c r="Q19" s="45"/>
      <c r="R19" s="45"/>
      <c r="S19" s="45"/>
      <c r="T19" s="46"/>
    </row>
    <row r="20" spans="1:20" s="33" customFormat="1" ht="50.25" hidden="1" customHeight="1">
      <c r="A20" s="38">
        <v>16</v>
      </c>
      <c r="B20" s="111"/>
      <c r="C20" s="40" t="s">
        <v>58</v>
      </c>
      <c r="D20" s="41" t="s">
        <v>54</v>
      </c>
      <c r="E20" s="42" t="s">
        <v>55</v>
      </c>
      <c r="F20" s="56"/>
      <c r="G20" s="43">
        <v>1</v>
      </c>
      <c r="H20" s="39">
        <v>0</v>
      </c>
      <c r="I20" s="43">
        <v>1</v>
      </c>
      <c r="J20" s="59"/>
      <c r="K20" s="56">
        <v>0</v>
      </c>
      <c r="L20" s="61"/>
      <c r="M20" s="44">
        <f t="shared" si="0"/>
        <v>2</v>
      </c>
      <c r="N20" s="44"/>
      <c r="O20" s="44"/>
      <c r="P20" s="45"/>
      <c r="Q20" s="45"/>
      <c r="R20" s="45"/>
      <c r="S20" s="45"/>
      <c r="T20" s="46"/>
    </row>
    <row r="21" spans="1:20" s="33" customFormat="1" ht="50.25" hidden="1" customHeight="1">
      <c r="A21" s="38"/>
      <c r="B21" s="111"/>
      <c r="C21" s="40" t="s">
        <v>61</v>
      </c>
      <c r="D21" s="41" t="s">
        <v>63</v>
      </c>
      <c r="E21" s="42" t="s">
        <v>62</v>
      </c>
      <c r="F21" s="56"/>
      <c r="G21" s="43">
        <v>1</v>
      </c>
      <c r="H21" s="39">
        <v>0</v>
      </c>
      <c r="I21" s="43"/>
      <c r="J21" s="59"/>
      <c r="K21" s="56">
        <v>0</v>
      </c>
      <c r="L21" s="61"/>
      <c r="M21" s="44">
        <f t="shared" si="0"/>
        <v>1</v>
      </c>
      <c r="N21" s="44"/>
      <c r="O21" s="44"/>
      <c r="P21" s="45"/>
      <c r="Q21" s="45"/>
      <c r="R21" s="45"/>
      <c r="S21" s="45"/>
      <c r="T21" s="46"/>
    </row>
    <row r="22" spans="1:20" s="33" customFormat="1" ht="50.25" hidden="1" customHeight="1">
      <c r="A22" s="38"/>
      <c r="B22" s="111"/>
      <c r="C22" s="40" t="s">
        <v>66</v>
      </c>
      <c r="D22" s="41" t="s">
        <v>67</v>
      </c>
      <c r="E22" s="42" t="s">
        <v>68</v>
      </c>
      <c r="F22" s="56"/>
      <c r="G22" s="43">
        <v>1</v>
      </c>
      <c r="H22" s="39">
        <v>0</v>
      </c>
      <c r="I22" s="43"/>
      <c r="J22" s="59"/>
      <c r="K22" s="56">
        <v>0</v>
      </c>
      <c r="L22" s="61"/>
      <c r="M22" s="44">
        <f t="shared" si="0"/>
        <v>1</v>
      </c>
      <c r="N22" s="44"/>
      <c r="O22" s="44"/>
      <c r="P22" s="45"/>
      <c r="Q22" s="45"/>
      <c r="R22" s="45"/>
      <c r="S22" s="45"/>
      <c r="T22" s="46"/>
    </row>
    <row r="23" spans="1:20" s="33" customFormat="1" ht="50.25" hidden="1" customHeight="1">
      <c r="A23" s="38"/>
      <c r="B23" s="111"/>
      <c r="C23" s="40" t="s">
        <v>64</v>
      </c>
      <c r="D23" s="41" t="s">
        <v>65</v>
      </c>
      <c r="E23" s="42" t="s">
        <v>62</v>
      </c>
      <c r="F23" s="56"/>
      <c r="G23" s="43">
        <v>1</v>
      </c>
      <c r="H23" s="39">
        <v>0</v>
      </c>
      <c r="I23" s="43"/>
      <c r="J23" s="59"/>
      <c r="K23" s="56">
        <v>0</v>
      </c>
      <c r="L23" s="61"/>
      <c r="M23" s="44">
        <f t="shared" si="0"/>
        <v>1</v>
      </c>
      <c r="N23" s="44"/>
      <c r="O23" s="44"/>
      <c r="P23" s="45"/>
      <c r="Q23" s="45"/>
      <c r="R23" s="45"/>
      <c r="S23" s="45"/>
      <c r="T23" s="46"/>
    </row>
    <row r="24" spans="1:20" s="33" customFormat="1" ht="50.25" hidden="1" customHeight="1">
      <c r="A24" s="38"/>
      <c r="B24" s="111"/>
      <c r="C24" s="40" t="s">
        <v>69</v>
      </c>
      <c r="D24" s="41" t="s">
        <v>70</v>
      </c>
      <c r="E24" s="42"/>
      <c r="F24" s="56"/>
      <c r="G24" s="43">
        <v>1</v>
      </c>
      <c r="H24" s="39">
        <v>0</v>
      </c>
      <c r="I24" s="43"/>
      <c r="J24" s="59"/>
      <c r="K24" s="56">
        <v>0</v>
      </c>
      <c r="L24" s="61"/>
      <c r="M24" s="44">
        <f t="shared" si="0"/>
        <v>1</v>
      </c>
      <c r="N24" s="44"/>
      <c r="O24" s="44"/>
      <c r="P24" s="45"/>
      <c r="Q24" s="45"/>
      <c r="R24" s="45"/>
      <c r="S24" s="45"/>
      <c r="T24" s="46"/>
    </row>
    <row r="25" spans="1:20" s="33" customFormat="1" ht="50.25" hidden="1" customHeight="1">
      <c r="A25" s="38">
        <v>17</v>
      </c>
      <c r="B25" s="111"/>
      <c r="C25" s="40" t="s">
        <v>56</v>
      </c>
      <c r="D25" s="41" t="s">
        <v>57</v>
      </c>
      <c r="E25" s="42" t="s">
        <v>60</v>
      </c>
      <c r="F25" s="56"/>
      <c r="G25" s="43">
        <v>0</v>
      </c>
      <c r="H25" s="39">
        <v>0</v>
      </c>
      <c r="I25" s="43">
        <v>1</v>
      </c>
      <c r="J25" s="59"/>
      <c r="K25" s="56">
        <v>0</v>
      </c>
      <c r="L25" s="61"/>
      <c r="M25" s="44">
        <f t="shared" si="0"/>
        <v>1</v>
      </c>
      <c r="N25" s="44"/>
      <c r="O25" s="44"/>
      <c r="P25" s="45"/>
      <c r="Q25" s="45"/>
      <c r="R25" s="45"/>
      <c r="S25" s="45"/>
      <c r="T25" s="46"/>
    </row>
    <row r="26" spans="1:20" s="33" customFormat="1" ht="50.25" hidden="1" customHeight="1">
      <c r="A26" s="38">
        <v>18</v>
      </c>
      <c r="B26" s="112"/>
      <c r="C26" s="40" t="s">
        <v>71</v>
      </c>
      <c r="D26" s="41" t="s">
        <v>72</v>
      </c>
      <c r="E26" s="42" t="s">
        <v>75</v>
      </c>
      <c r="F26" s="56"/>
      <c r="G26" s="43"/>
      <c r="H26" s="39">
        <v>0</v>
      </c>
      <c r="I26" s="43"/>
      <c r="J26" s="59"/>
      <c r="K26" s="56"/>
      <c r="L26" s="61"/>
      <c r="M26" s="44">
        <f t="shared" si="0"/>
        <v>0</v>
      </c>
      <c r="N26" s="44"/>
      <c r="O26" s="44"/>
      <c r="P26" s="45"/>
      <c r="Q26" s="45"/>
      <c r="R26" s="45"/>
      <c r="S26" s="45"/>
      <c r="T26" s="46"/>
    </row>
    <row r="27" spans="1:20" s="33" customFormat="1" ht="50.25" hidden="1" customHeight="1">
      <c r="A27" s="38">
        <v>19</v>
      </c>
      <c r="B27" s="113"/>
      <c r="C27" s="40" t="s">
        <v>73</v>
      </c>
      <c r="D27" s="41" t="s">
        <v>74</v>
      </c>
      <c r="E27" s="42" t="s">
        <v>16</v>
      </c>
      <c r="F27" s="56"/>
      <c r="G27" s="39"/>
      <c r="H27" s="39">
        <v>0</v>
      </c>
      <c r="I27" s="39"/>
      <c r="J27" s="59"/>
      <c r="K27" s="59"/>
      <c r="L27" s="61"/>
      <c r="M27" s="50">
        <f t="shared" si="0"/>
        <v>0</v>
      </c>
      <c r="N27" s="50"/>
      <c r="O27" s="50"/>
      <c r="P27" s="51"/>
      <c r="Q27" s="51"/>
      <c r="R27" s="51"/>
      <c r="S27" s="51"/>
      <c r="T27" s="52"/>
    </row>
    <row r="28" spans="1:20" s="33" customFormat="1" ht="50.25" customHeight="1">
      <c r="A28" s="34"/>
      <c r="C28" s="35"/>
      <c r="D28" s="36"/>
      <c r="E28" s="37"/>
      <c r="F28" s="57"/>
      <c r="J28" s="60"/>
      <c r="K28" s="60"/>
      <c r="L28" s="62"/>
      <c r="M28" s="47"/>
      <c r="N28" s="47"/>
      <c r="O28" s="47"/>
      <c r="P28" s="48"/>
      <c r="Q28" s="48"/>
      <c r="R28" s="48"/>
      <c r="S28" s="48"/>
      <c r="T28" s="49"/>
    </row>
    <row r="29" spans="1:20" ht="50.25" customHeight="1"/>
    <row r="30" spans="1:20" ht="15.75" customHeight="1" thickBot="1"/>
    <row r="31" spans="1:20" ht="45" customHeight="1">
      <c r="C31" s="92"/>
      <c r="D31" s="92"/>
      <c r="E31" s="92"/>
      <c r="F31" s="92"/>
      <c r="G31" s="92"/>
      <c r="H31" s="92"/>
      <c r="I31" s="92"/>
      <c r="J31" s="92"/>
      <c r="K31" s="92"/>
      <c r="P31" s="114" t="s">
        <v>14</v>
      </c>
      <c r="Q31" s="89"/>
      <c r="R31" s="89"/>
      <c r="S31" s="89"/>
      <c r="T31" s="116">
        <f>SUM(T5:T13)</f>
        <v>0</v>
      </c>
    </row>
    <row r="32" spans="1:20" ht="21.75" thickBot="1">
      <c r="P32" s="115"/>
      <c r="Q32" s="90"/>
      <c r="R32" s="90"/>
      <c r="S32" s="90"/>
      <c r="T32" s="117"/>
    </row>
    <row r="40" spans="16:22">
      <c r="T40" s="22"/>
      <c r="V40" s="22"/>
    </row>
    <row r="41" spans="16:22">
      <c r="T41" s="22"/>
    </row>
    <row r="44" spans="16:22">
      <c r="P44" s="22"/>
      <c r="Q44" s="22"/>
      <c r="R44" s="22"/>
      <c r="S44" s="22"/>
    </row>
    <row r="46" spans="16:22">
      <c r="P46" s="22"/>
      <c r="Q46" s="22"/>
      <c r="R46" s="22"/>
      <c r="S46" s="22"/>
    </row>
    <row r="47" spans="16:22">
      <c r="P47" s="22"/>
      <c r="Q47" s="22"/>
      <c r="R47" s="22"/>
      <c r="S47" s="22"/>
    </row>
  </sheetData>
  <sheetProtection formatCells="0" formatColumns="0" formatRows="0" insertColumns="0" insertRows="0" insertHyperlinks="0" deleteColumns="0" deleteRows="0" sort="0" autoFilter="0" pivotTables="0"/>
  <mergeCells count="22">
    <mergeCell ref="P31:P32"/>
    <mergeCell ref="T31:T32"/>
    <mergeCell ref="C2:C4"/>
    <mergeCell ref="K3:K4"/>
    <mergeCell ref="J3:J4"/>
    <mergeCell ref="F3:F4"/>
    <mergeCell ref="N2:T2"/>
    <mergeCell ref="N3:N4"/>
    <mergeCell ref="O3:O4"/>
    <mergeCell ref="A1:E1"/>
    <mergeCell ref="C31:K31"/>
    <mergeCell ref="L3:L4"/>
    <mergeCell ref="F2:L2"/>
    <mergeCell ref="E2:E4"/>
    <mergeCell ref="B5:B13"/>
    <mergeCell ref="B2:B4"/>
    <mergeCell ref="D2:D4"/>
    <mergeCell ref="H3:H4"/>
    <mergeCell ref="G3:G4"/>
    <mergeCell ref="I3:I4"/>
    <mergeCell ref="A2:A4"/>
    <mergeCell ref="B16:B27"/>
  </mergeCells>
  <pageMargins left="0.25" right="0.25" top="0.75" bottom="0.75" header="0.3" footer="0.3"/>
  <pageSetup paperSize="8" scale="46" orientation="landscape" r:id="rId1"/>
  <ignoredErrors>
    <ignoredError sqref="D9:D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Szacowanie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Kasprzyk</dc:creator>
  <cp:lastModifiedBy>Beata Kudzia-Pawlaczyk</cp:lastModifiedBy>
  <cp:lastPrinted>2026-04-03T10:14:06Z</cp:lastPrinted>
  <dcterms:created xsi:type="dcterms:W3CDTF">2026-03-26T08:37:08Z</dcterms:created>
  <dcterms:modified xsi:type="dcterms:W3CDTF">2026-04-20T11:47:40Z</dcterms:modified>
</cp:coreProperties>
</file>